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4-0162\ANEXOS\"/>
    </mc:Choice>
  </mc:AlternateContent>
  <xr:revisionPtr revIDLastSave="0" documentId="13_ncr:1_{17F99857-36AB-44B5-B9EE-659D05852DE6}" xr6:coauthVersionLast="47" xr6:coauthVersionMax="47" xr10:uidLastSave="{00000000-0000-0000-0000-000000000000}"/>
  <workbookProtection workbookAlgorithmName="SHA-512" workbookHashValue="BcKbOg9A/Naosp2P1VXIzFOVbhiu0Fl72BXdGqhmDSROvPaj36MHgXnXMplQgwMyJl9NKKlOCdfAzwVXebkq8g==" workbookSaltValue="LdJj6StEDTU1O1oMZSQnnQ==" workbookSpinCount="100000" lockStructure="1"/>
  <bookViews>
    <workbookView xWindow="28680" yWindow="-120" windowWidth="29040" windowHeight="15720" xr2:uid="{00000000-000D-0000-FFFF-FFFF00000000}"/>
  </bookViews>
  <sheets>
    <sheet name="Oferta Económica" sheetId="1" r:id="rId1"/>
    <sheet name="Tarifas para otras actuacion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4" i="1" s="1"/>
  <c r="F28" i="1" l="1"/>
</calcChain>
</file>

<file path=xl/sharedStrings.xml><?xml version="1.0" encoding="utf-8"?>
<sst xmlns="http://schemas.openxmlformats.org/spreadsheetml/2006/main" count="20" uniqueCount="20">
  <si>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</si>
  <si>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</si>
  <si>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</si>
  <si>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</si>
  <si>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</si>
  <si>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</si>
  <si>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</si>
  <si>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</si>
  <si>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</si>
  <si>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</si>
  <si>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</si>
  <si>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 xml:space="preserve">PRUEBAS/ CONSULTAS/ INTERVENCIONES U OTRAS SOLICITUDES </t>
  </si>
  <si>
    <t>PRECIOS UNITARIOS</t>
  </si>
  <si>
    <t>TARIFAS PARA OTRAS ACTUACIONES</t>
  </si>
  <si>
    <t>En caso de requerirse alguno de los servicios tarifados, la tarifa a aplicar para su facturación será la indicada en la tabla anterior.
Para la facturación de estas pruebas/servicios el licitador podrá ofertar un descuento, el cual se valorará en un criterio de adjudicación.</t>
  </si>
  <si>
    <t xml:space="preserve"> Consultas Especialistas</t>
  </si>
  <si>
    <t xml:space="preserve">*El importe de adjudicación - OFERTA TOTAL - será el resultado de la suma de todos los precios unitarios de la oferta presentada por el consumo estimado de cada uno de los servicios para la duración inicial del contrato más 7.087,50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</si>
  <si>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LOTE 2- Contratación del servicio sanitario de Psicología en Granada.</t>
  </si>
  <si>
    <t>Estudio neuropsicológico</t>
  </si>
  <si>
    <t>Evaluación psicológica del dolor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</si>
</sst>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6"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
      <sz val="11"/>
      <color theme="0"/>
      <name val="Calibri"/>
      <family val="2"/>
      <scheme val="minor"/>
    </font>
    <font>
      <b/>
      <sz val="12"/>
      <color theme="0"/>
      <name val="Calibri"/>
      <family val="2"/>
      <scheme val="minor"/>
    </font>
    <font>
      <b/>
      <sz val="12"/>
      <name val="Calibri"/>
      <family val="2"/>
      <scheme val="minor"/>
    </font>
    <font>
      <b/>
      <i/>
      <sz val="12"/>
      <color theme="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
      <patternFill patternType="solid">
        <fgColor theme="6"/>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13">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xf numFmtId="0" fontId="12" fillId="8" borderId="0" applyNumberFormat="0" applyBorder="0" applyAlignment="0" applyProtection="0"/>
  </cellStyleXfs>
  <cellXfs count="89">
    <xf numFmtId="0" fontId="0" fillId="0" borderId="0" xfId="0"/>
    <xf numFmtId="166" fontId="11" fillId="7" borderId="17" xfId="11" applyNumberFormat="1" applyFont="1" applyFill="1" applyBorder="1" applyAlignment="1" applyProtection="1">
      <alignment horizontal="center" vertical="center"/>
      <protection locked="0"/>
    </xf>
    <xf numFmtId="0" fontId="13" fillId="0" borderId="0" xfId="11" applyFont="1" applyFill="1" applyBorder="1" applyAlignment="1">
      <alignment vertical="center" wrapText="1"/>
    </xf>
    <xf numFmtId="0" fontId="0" fillId="0" borderId="0" xfId="0" applyProtection="1"/>
    <xf numFmtId="0" fontId="3" fillId="0" borderId="0" xfId="1" applyFont="1" applyProtection="1"/>
    <xf numFmtId="0" fontId="2" fillId="0" borderId="0" xfId="1" applyProtection="1"/>
    <xf numFmtId="0" fontId="0" fillId="0" borderId="0" xfId="0" applyAlignment="1" applyProtection="1">
      <alignment horizontal="center" wrapText="1"/>
    </xf>
    <xf numFmtId="0" fontId="4" fillId="3" borderId="19" xfId="1" applyFont="1" applyFill="1" applyBorder="1" applyAlignment="1" applyProtection="1">
      <alignment horizontal="center" vertical="center" wrapText="1"/>
    </xf>
    <xf numFmtId="0" fontId="4" fillId="3" borderId="20" xfId="1" applyFont="1" applyFill="1" applyBorder="1" applyAlignment="1" applyProtection="1">
      <alignment horizontal="center" vertical="center" wrapText="1"/>
    </xf>
    <xf numFmtId="0" fontId="4" fillId="3" borderId="21" xfId="1" applyFont="1" applyFill="1" applyBorder="1" applyAlignment="1" applyProtection="1">
      <alignment horizontal="center" vertical="center" wrapText="1"/>
    </xf>
    <xf numFmtId="0" fontId="11" fillId="0" borderId="22" xfId="0" applyFont="1" applyBorder="1" applyAlignment="1" applyProtection="1">
      <alignment horizontal="center" vertical="center"/>
    </xf>
    <xf numFmtId="166" fontId="11" fillId="0" borderId="17" xfId="11" applyNumberFormat="1" applyFont="1" applyFill="1" applyBorder="1" applyAlignment="1" applyProtection="1">
      <alignment horizontal="center" vertical="center"/>
    </xf>
    <xf numFmtId="166" fontId="4" fillId="0" borderId="18" xfId="1" applyNumberFormat="1" applyFont="1" applyBorder="1" applyAlignment="1" applyProtection="1">
      <alignment horizontal="right" vertical="center" wrapText="1"/>
    </xf>
    <xf numFmtId="166" fontId="1" fillId="0" borderId="0" xfId="11" applyNumberFormat="1" applyFill="1" applyBorder="1" applyAlignment="1" applyProtection="1">
      <alignment horizontal="left" vertical="center" wrapText="1"/>
    </xf>
    <xf numFmtId="8" fontId="4" fillId="5" borderId="10" xfId="6" applyNumberFormat="1" applyFont="1" applyFill="1" applyBorder="1" applyAlignment="1" applyProtection="1">
      <alignment horizontal="right" vertical="center"/>
    </xf>
    <xf numFmtId="0" fontId="14" fillId="3" borderId="23" xfId="11" applyFont="1" applyFill="1" applyBorder="1" applyAlignment="1" applyProtection="1">
      <alignment horizontal="center" vertical="center" wrapText="1"/>
    </xf>
    <xf numFmtId="0" fontId="14" fillId="3" borderId="20" xfId="12" applyFont="1" applyFill="1" applyBorder="1" applyAlignment="1" applyProtection="1">
      <alignment horizontal="center" vertical="center" wrapText="1"/>
    </xf>
    <xf numFmtId="166" fontId="1" fillId="5" borderId="16" xfId="11" applyNumberFormat="1" applyFill="1" applyBorder="1" applyAlignment="1" applyProtection="1">
      <alignment horizontal="left" vertical="center" wrapText="1"/>
    </xf>
    <xf numFmtId="166" fontId="1" fillId="0" borderId="17" xfId="11" applyNumberFormat="1" applyFill="1" applyBorder="1" applyAlignment="1" applyProtection="1">
      <alignment horizontal="center" vertical="center"/>
    </xf>
    <xf numFmtId="166" fontId="1" fillId="5" borderId="15" xfId="11" applyNumberFormat="1" applyFill="1" applyBorder="1" applyAlignment="1" applyProtection="1">
      <alignment horizontal="left" vertical="center" wrapText="1"/>
    </xf>
    <xf numFmtId="166" fontId="1" fillId="0" borderId="14" xfId="11" applyNumberFormat="1" applyFill="1" applyBorder="1" applyAlignment="1" applyProtection="1">
      <alignment horizontal="center" vertical="center"/>
    </xf>
    <xf numFmtId="166" fontId="11" fillId="3" borderId="16" xfId="11" applyNumberFormat="1" applyFont="1" applyFill="1" applyBorder="1" applyAlignment="1" applyProtection="1">
      <alignment horizontal="left" vertical="center" wrapText="1"/>
    </xf>
    <xf numFmtId="0" fontId="0" fillId="0" borderId="1"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0" xfId="0"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0" xfId="0" applyFont="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7"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3" xfId="0" applyFont="1" applyFill="1" applyBorder="1" applyAlignment="1" applyProtection="1">
      <alignment horizontal="center" vertical="center"/>
    </xf>
    <xf numFmtId="0" fontId="6" fillId="4" borderId="6" xfId="0" applyFont="1" applyFill="1" applyBorder="1" applyAlignment="1" applyProtection="1">
      <alignment horizontal="center" vertical="center"/>
    </xf>
    <xf numFmtId="0" fontId="6" fillId="4" borderId="7" xfId="0" applyFont="1" applyFill="1" applyBorder="1" applyAlignment="1" applyProtection="1">
      <alignment horizontal="center" vertical="center"/>
    </xf>
    <xf numFmtId="0" fontId="6" fillId="4" borderId="8" xfId="0" applyFont="1" applyFill="1" applyBorder="1" applyAlignment="1" applyProtection="1">
      <alignment horizontal="center" vertical="center"/>
    </xf>
    <xf numFmtId="0" fontId="7" fillId="4" borderId="1" xfId="1" applyFont="1" applyFill="1" applyBorder="1" applyAlignment="1" applyProtection="1">
      <alignment horizontal="center" vertical="center"/>
    </xf>
    <xf numFmtId="0" fontId="5" fillId="4" borderId="2" xfId="1" applyFont="1" applyFill="1" applyBorder="1" applyAlignment="1" applyProtection="1">
      <alignment horizontal="center" vertical="center"/>
    </xf>
    <xf numFmtId="0" fontId="5" fillId="4" borderId="3" xfId="1" applyFont="1" applyFill="1" applyBorder="1" applyAlignment="1" applyProtection="1">
      <alignment horizontal="center" vertical="center"/>
    </xf>
    <xf numFmtId="0" fontId="5" fillId="4" borderId="6" xfId="1" applyFont="1" applyFill="1" applyBorder="1" applyAlignment="1" applyProtection="1">
      <alignment horizontal="center" vertical="center"/>
    </xf>
    <xf numFmtId="0" fontId="5" fillId="4" borderId="7" xfId="1" applyFont="1" applyFill="1" applyBorder="1" applyAlignment="1" applyProtection="1">
      <alignment horizontal="center" vertical="center"/>
    </xf>
    <xf numFmtId="0" fontId="5" fillId="4" borderId="8" xfId="1" applyFont="1" applyFill="1" applyBorder="1" applyAlignment="1" applyProtection="1">
      <alignment horizontal="center" vertical="center"/>
    </xf>
    <xf numFmtId="0" fontId="4" fillId="5" borderId="9" xfId="1" applyFont="1" applyFill="1" applyBorder="1" applyAlignment="1" applyProtection="1">
      <alignment horizontal="center" vertical="center" wrapText="1"/>
    </xf>
    <xf numFmtId="0" fontId="4" fillId="5" borderId="10" xfId="1" applyFont="1" applyFill="1" applyBorder="1" applyAlignment="1" applyProtection="1">
      <alignment horizontal="center" vertical="center" wrapText="1"/>
    </xf>
    <xf numFmtId="0" fontId="4" fillId="2" borderId="4" xfId="3" applyFont="1" applyFill="1" applyBorder="1" applyAlignment="1" applyProtection="1">
      <alignment horizontal="center" vertical="center" wrapText="1"/>
    </xf>
    <xf numFmtId="0" fontId="4" fillId="2" borderId="5" xfId="3" applyFont="1" applyFill="1" applyBorder="1" applyAlignment="1" applyProtection="1">
      <alignment horizontal="center" vertical="center" wrapText="1"/>
    </xf>
    <xf numFmtId="0" fontId="4" fillId="2" borderId="6" xfId="3" applyFont="1" applyFill="1" applyBorder="1" applyAlignment="1" applyProtection="1">
      <alignment horizontal="center" vertical="center" wrapText="1"/>
    </xf>
    <xf numFmtId="0" fontId="4" fillId="2" borderId="8" xfId="3" applyFont="1" applyFill="1" applyBorder="1" applyAlignment="1" applyProtection="1">
      <alignment horizontal="center" vertical="center" wrapText="1"/>
    </xf>
    <xf numFmtId="0" fontId="4" fillId="5" borderId="1" xfId="3" applyFont="1" applyFill="1" applyBorder="1" applyAlignment="1" applyProtection="1">
      <alignment horizontal="center" vertical="center" wrapText="1"/>
    </xf>
    <xf numFmtId="0" fontId="4" fillId="5" borderId="3" xfId="3" applyFont="1" applyFill="1" applyBorder="1" applyAlignment="1" applyProtection="1">
      <alignment horizontal="center" vertical="center" wrapText="1"/>
    </xf>
    <xf numFmtId="0" fontId="4" fillId="5" borderId="4" xfId="3" applyFont="1" applyFill="1" applyBorder="1" applyAlignment="1" applyProtection="1">
      <alignment horizontal="center" vertical="center" wrapText="1"/>
    </xf>
    <xf numFmtId="0" fontId="4" fillId="5" borderId="5" xfId="3" applyFont="1" applyFill="1" applyBorder="1" applyAlignment="1" applyProtection="1">
      <alignment horizontal="center" vertical="center" wrapText="1"/>
    </xf>
    <xf numFmtId="0" fontId="4" fillId="5" borderId="6" xfId="3" applyFont="1" applyFill="1" applyBorder="1" applyAlignment="1" applyProtection="1">
      <alignment horizontal="center" vertical="center" wrapText="1"/>
    </xf>
    <xf numFmtId="0" fontId="4" fillId="5" borderId="8" xfId="3" applyFont="1" applyFill="1" applyBorder="1" applyAlignment="1" applyProtection="1">
      <alignment horizontal="center" vertical="center" wrapText="1"/>
    </xf>
    <xf numFmtId="165" fontId="10" fillId="5" borderId="11" xfId="4" applyNumberFormat="1" applyFont="1" applyFill="1" applyBorder="1" applyAlignment="1" applyProtection="1">
      <alignment horizontal="center" vertical="center" wrapText="1"/>
    </xf>
    <xf numFmtId="165" fontId="10" fillId="5" borderId="12" xfId="4" applyNumberFormat="1" applyFont="1" applyFill="1" applyBorder="1" applyAlignment="1" applyProtection="1">
      <alignment horizontal="center" vertical="center" wrapText="1"/>
    </xf>
    <xf numFmtId="165" fontId="10" fillId="5" borderId="13" xfId="4" applyNumberFormat="1" applyFont="1" applyFill="1" applyBorder="1" applyAlignment="1" applyProtection="1">
      <alignment horizontal="center" vertical="center" wrapText="1"/>
    </xf>
    <xf numFmtId="165" fontId="4" fillId="2" borderId="12" xfId="4" applyNumberFormat="1" applyFont="1" applyFill="1" applyBorder="1" applyAlignment="1" applyProtection="1">
      <alignment horizontal="center" vertical="center" wrapText="1"/>
    </xf>
    <xf numFmtId="165" fontId="4" fillId="2" borderId="13" xfId="4" applyNumberFormat="1" applyFont="1" applyFill="1" applyBorder="1" applyAlignment="1" applyProtection="1">
      <alignment horizontal="center" vertical="center" wrapText="1"/>
    </xf>
    <xf numFmtId="0" fontId="14" fillId="3" borderId="6" xfId="11" applyFont="1" applyFill="1" applyBorder="1" applyAlignment="1" applyProtection="1">
      <alignment horizontal="center" vertical="center" wrapText="1"/>
    </xf>
    <xf numFmtId="0" fontId="14" fillId="3" borderId="7" xfId="11" applyFont="1" applyFill="1" applyBorder="1" applyAlignment="1" applyProtection="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cellXfs>
  <cellStyles count="13">
    <cellStyle name="20% - Énfasis3" xfId="11" builtinId="38"/>
    <cellStyle name="Énfasis3" xfId="12" builtinId="37"/>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417233</xdr:colOff>
      <xdr:row>5</xdr:row>
      <xdr:rowOff>36419</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38"/>
  <sheetViews>
    <sheetView tabSelected="1" zoomScale="90" zoomScaleNormal="90" workbookViewId="0">
      <selection activeCell="B13" sqref="B13:F20"/>
    </sheetView>
  </sheetViews>
  <sheetFormatPr baseColWidth="10" defaultColWidth="11.453125" defaultRowHeight="14.5" x14ac:dyDescent="0.35"/>
  <cols>
    <col min="1" max="1" width="16.453125" style="3" customWidth="1"/>
    <col min="2" max="2" width="65.54296875" style="3" customWidth="1"/>
    <col min="3" max="3" width="21.453125" style="3" customWidth="1"/>
    <col min="4" max="4" width="30.54296875" style="3" customWidth="1"/>
    <col min="5" max="5" width="28.54296875" style="3" bestFit="1" customWidth="1"/>
    <col min="6" max="6" width="48.453125" style="3" customWidth="1"/>
    <col min="7" max="8" width="13" style="3" bestFit="1" customWidth="1"/>
    <col min="9" max="16384" width="11.453125" style="3"/>
  </cols>
  <sheetData>
    <row r="1" spans="2:7" ht="15" thickBot="1" x14ac:dyDescent="0.4"/>
    <row r="2" spans="2:7" ht="15" customHeight="1" x14ac:dyDescent="0.35">
      <c r="B2" s="49" t="s">
        <v>10</v>
      </c>
      <c r="C2" s="50"/>
      <c r="D2" s="50"/>
      <c r="E2" s="50"/>
      <c r="F2" s="51"/>
    </row>
    <row r="3" spans="2:7" ht="15" customHeight="1" thickBot="1" x14ac:dyDescent="0.4">
      <c r="B3" s="52"/>
      <c r="C3" s="53"/>
      <c r="D3" s="53"/>
      <c r="E3" s="53"/>
      <c r="F3" s="54"/>
    </row>
    <row r="4" spans="2:7" ht="15" thickBot="1" x14ac:dyDescent="0.4"/>
    <row r="5" spans="2:7" ht="21" customHeight="1" x14ac:dyDescent="0.35">
      <c r="B5" s="55" t="s">
        <v>17</v>
      </c>
      <c r="C5" s="56"/>
      <c r="D5" s="56"/>
      <c r="E5" s="56"/>
      <c r="F5" s="57"/>
    </row>
    <row r="6" spans="2:7" ht="28.5" customHeight="1" thickBot="1" x14ac:dyDescent="0.4">
      <c r="B6" s="58"/>
      <c r="C6" s="59"/>
      <c r="D6" s="59"/>
      <c r="E6" s="59"/>
      <c r="F6" s="60"/>
    </row>
    <row r="7" spans="2:7" x14ac:dyDescent="0.35">
      <c r="B7" s="4"/>
      <c r="C7" s="5"/>
      <c r="D7" s="5"/>
      <c r="E7" s="5"/>
      <c r="F7" s="5"/>
    </row>
    <row r="8" spans="2:7" ht="15" thickBot="1" x14ac:dyDescent="0.4">
      <c r="B8" s="4"/>
      <c r="C8" s="5"/>
      <c r="D8" s="5"/>
      <c r="E8" s="5"/>
      <c r="F8" s="5"/>
    </row>
    <row r="9" spans="2:7" ht="15" customHeight="1" x14ac:dyDescent="0.35">
      <c r="B9" s="40" t="s">
        <v>9</v>
      </c>
      <c r="C9" s="41"/>
      <c r="D9" s="41"/>
      <c r="E9" s="41"/>
      <c r="F9" s="42"/>
    </row>
    <row r="10" spans="2:7" x14ac:dyDescent="0.35">
      <c r="B10" s="43"/>
      <c r="C10" s="44"/>
      <c r="D10" s="44"/>
      <c r="E10" s="44"/>
      <c r="F10" s="45"/>
    </row>
    <row r="11" spans="2:7" ht="15" thickBot="1" x14ac:dyDescent="0.4">
      <c r="B11" s="46"/>
      <c r="C11" s="47"/>
      <c r="D11" s="47"/>
      <c r="E11" s="47"/>
      <c r="F11" s="48"/>
    </row>
    <row r="12" spans="2:7" ht="15" thickBot="1" x14ac:dyDescent="0.4">
      <c r="B12" s="4"/>
      <c r="C12" s="5"/>
      <c r="D12" s="5"/>
      <c r="E12" s="5"/>
      <c r="F12" s="5"/>
    </row>
    <row r="13" spans="2:7" ht="15" customHeight="1" x14ac:dyDescent="0.35">
      <c r="B13" s="31" t="s">
        <v>7</v>
      </c>
      <c r="C13" s="32"/>
      <c r="D13" s="32"/>
      <c r="E13" s="32"/>
      <c r="F13" s="33"/>
      <c r="G13" s="6"/>
    </row>
    <row r="14" spans="2:7" ht="15" customHeight="1" x14ac:dyDescent="0.35">
      <c r="B14" s="34"/>
      <c r="C14" s="35"/>
      <c r="D14" s="35"/>
      <c r="E14" s="35"/>
      <c r="F14" s="36"/>
      <c r="G14" s="6"/>
    </row>
    <row r="15" spans="2:7" ht="15" customHeight="1" x14ac:dyDescent="0.35">
      <c r="B15" s="34"/>
      <c r="C15" s="35"/>
      <c r="D15" s="35"/>
      <c r="E15" s="35"/>
      <c r="F15" s="36"/>
      <c r="G15" s="6"/>
    </row>
    <row r="16" spans="2:7" ht="15" customHeight="1" x14ac:dyDescent="0.35">
      <c r="B16" s="34"/>
      <c r="C16" s="35"/>
      <c r="D16" s="35"/>
      <c r="E16" s="35"/>
      <c r="F16" s="36"/>
      <c r="G16" s="6"/>
    </row>
    <row r="17" spans="2:7" ht="15" customHeight="1" x14ac:dyDescent="0.35">
      <c r="B17" s="34"/>
      <c r="C17" s="35"/>
      <c r="D17" s="35"/>
      <c r="E17" s="35"/>
      <c r="F17" s="36"/>
      <c r="G17" s="6"/>
    </row>
    <row r="18" spans="2:7" ht="15" customHeight="1" x14ac:dyDescent="0.35">
      <c r="B18" s="34"/>
      <c r="C18" s="35"/>
      <c r="D18" s="35"/>
      <c r="E18" s="35"/>
      <c r="F18" s="36"/>
    </row>
    <row r="19" spans="2:7" ht="15" customHeight="1" x14ac:dyDescent="0.35">
      <c r="B19" s="34"/>
      <c r="C19" s="35"/>
      <c r="D19" s="35"/>
      <c r="E19" s="35"/>
      <c r="F19" s="36"/>
    </row>
    <row r="20" spans="2:7" ht="15" customHeight="1" thickBot="1" x14ac:dyDescent="0.4">
      <c r="B20" s="37"/>
      <c r="C20" s="38"/>
      <c r="D20" s="38"/>
      <c r="E20" s="38"/>
      <c r="F20" s="39"/>
    </row>
    <row r="21" spans="2:7" ht="15" thickBot="1" x14ac:dyDescent="0.4"/>
    <row r="22" spans="2:7" ht="51.75" customHeight="1" thickBot="1" x14ac:dyDescent="0.4">
      <c r="B22" s="7" t="s">
        <v>0</v>
      </c>
      <c r="C22" s="8" t="s">
        <v>1</v>
      </c>
      <c r="D22" s="8" t="s">
        <v>4</v>
      </c>
      <c r="E22" s="8" t="s">
        <v>5</v>
      </c>
      <c r="F22" s="9" t="s">
        <v>6</v>
      </c>
    </row>
    <row r="23" spans="2:7" ht="26.5" customHeight="1" x14ac:dyDescent="0.35">
      <c r="B23" s="21" t="s">
        <v>15</v>
      </c>
      <c r="C23" s="10">
        <v>1575</v>
      </c>
      <c r="D23" s="1"/>
      <c r="E23" s="11">
        <v>45</v>
      </c>
      <c r="F23" s="12" t="str">
        <f t="shared" ref="F23" si="0">IF(D23&lt;=0,"Error Precio",IF(D23&gt;E23,"Error Precio",+C23*D23))</f>
        <v>Error Precio</v>
      </c>
    </row>
    <row r="24" spans="2:7" x14ac:dyDescent="0.35">
      <c r="B24" s="13"/>
      <c r="D24" s="63" t="s">
        <v>2</v>
      </c>
      <c r="E24" s="64"/>
      <c r="F24" s="76" t="str">
        <f>IF(COUNTIF(F23:F23,"Error Precio"),"Oferta incompleta. Algún precio unitario superior a precio tope o menor o igual a cero",SUM(F23:F23))</f>
        <v>Oferta incompleta. Algún precio unitario superior a precio tope o menor o igual a cero</v>
      </c>
    </row>
    <row r="25" spans="2:7" x14ac:dyDescent="0.35">
      <c r="D25" s="63"/>
      <c r="E25" s="64"/>
      <c r="F25" s="76"/>
    </row>
    <row r="26" spans="2:7" ht="15" thickBot="1" x14ac:dyDescent="0.4">
      <c r="D26" s="65"/>
      <c r="E26" s="66"/>
      <c r="F26" s="77"/>
    </row>
    <row r="27" spans="2:7" ht="15" thickBot="1" x14ac:dyDescent="0.4">
      <c r="D27" s="61" t="s">
        <v>8</v>
      </c>
      <c r="E27" s="62"/>
      <c r="F27" s="14">
        <v>7087.5</v>
      </c>
    </row>
    <row r="28" spans="2:7" x14ac:dyDescent="0.35">
      <c r="D28" s="67" t="s">
        <v>3</v>
      </c>
      <c r="E28" s="68"/>
      <c r="F28" s="73" t="e">
        <f>F24+F27</f>
        <v>#VALUE!</v>
      </c>
    </row>
    <row r="29" spans="2:7" x14ac:dyDescent="0.35">
      <c r="D29" s="69"/>
      <c r="E29" s="70"/>
      <c r="F29" s="74"/>
    </row>
    <row r="30" spans="2:7" x14ac:dyDescent="0.35">
      <c r="D30" s="69"/>
      <c r="E30" s="70"/>
      <c r="F30" s="74"/>
    </row>
    <row r="31" spans="2:7" ht="15" thickBot="1" x14ac:dyDescent="0.4">
      <c r="D31" s="71"/>
      <c r="E31" s="72"/>
      <c r="F31" s="75"/>
    </row>
    <row r="32" spans="2:7" x14ac:dyDescent="0.35">
      <c r="B32" s="22" t="s">
        <v>16</v>
      </c>
      <c r="C32" s="23"/>
      <c r="D32" s="23"/>
      <c r="E32" s="23"/>
      <c r="F32" s="24"/>
    </row>
    <row r="33" spans="2:6" x14ac:dyDescent="0.35">
      <c r="B33" s="25"/>
      <c r="C33" s="26"/>
      <c r="D33" s="26"/>
      <c r="E33" s="26"/>
      <c r="F33" s="27"/>
    </row>
    <row r="34" spans="2:6" x14ac:dyDescent="0.35">
      <c r="B34" s="25"/>
      <c r="C34" s="26"/>
      <c r="D34" s="26"/>
      <c r="E34" s="26"/>
      <c r="F34" s="27"/>
    </row>
    <row r="35" spans="2:6" x14ac:dyDescent="0.35">
      <c r="B35" s="25"/>
      <c r="C35" s="26"/>
      <c r="D35" s="26"/>
      <c r="E35" s="26"/>
      <c r="F35" s="27"/>
    </row>
    <row r="36" spans="2:6" x14ac:dyDescent="0.35">
      <c r="B36" s="25"/>
      <c r="C36" s="26"/>
      <c r="D36" s="26"/>
      <c r="E36" s="26"/>
      <c r="F36" s="27"/>
    </row>
    <row r="37" spans="2:6" x14ac:dyDescent="0.35">
      <c r="B37" s="25"/>
      <c r="C37" s="26"/>
      <c r="D37" s="26"/>
      <c r="E37" s="26"/>
      <c r="F37" s="27"/>
    </row>
    <row r="38" spans="2:6" ht="15" thickBot="1" x14ac:dyDescent="0.4">
      <c r="B38" s="28"/>
      <c r="C38" s="29"/>
      <c r="D38" s="29"/>
      <c r="E38" s="29"/>
      <c r="F38" s="30"/>
    </row>
  </sheetData>
  <sheetProtection algorithmName="SHA-512" hashValue="I3JW8qElAjp2D8f7DBfXj8BIY4HRpn7LE/zE7snJqTBvaV9hRMiIDoppv1yNKX7TOBePHHSP/nLoRnzhgjkIew==" saltValue="HgeK0Yi3b2YShUfBCEpm0g==" spinCount="100000" sheet="1" objects="1" scenarios="1" selectLockedCells="1"/>
  <mergeCells count="10">
    <mergeCell ref="B32:F38"/>
    <mergeCell ref="B13:F20"/>
    <mergeCell ref="B9:F11"/>
    <mergeCell ref="B2:F3"/>
    <mergeCell ref="B5:F6"/>
    <mergeCell ref="D27:E27"/>
    <mergeCell ref="D24:E26"/>
    <mergeCell ref="D28:E31"/>
    <mergeCell ref="F28:F31"/>
    <mergeCell ref="F24:F26"/>
  </mergeCells>
  <conditionalFormatting sqref="F23">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35E0D-9213-4A73-A74E-8A9ECC0C0463}">
  <dimension ref="A1:I4"/>
  <sheetViews>
    <sheetView zoomScale="80" zoomScaleNormal="80" workbookViewId="0">
      <selection activeCell="A42" sqref="A42"/>
    </sheetView>
  </sheetViews>
  <sheetFormatPr baseColWidth="10" defaultRowHeight="14.5" x14ac:dyDescent="0.35"/>
  <cols>
    <col min="1" max="1" width="56" customWidth="1"/>
    <col min="2" max="2" width="23.81640625" customWidth="1"/>
    <col min="9" max="9" width="34.54296875" customWidth="1"/>
  </cols>
  <sheetData>
    <row r="1" spans="1:9" ht="35.15" customHeight="1" thickBot="1" x14ac:dyDescent="0.4">
      <c r="A1" s="78" t="s">
        <v>13</v>
      </c>
      <c r="B1" s="79"/>
      <c r="C1" s="2"/>
    </row>
    <row r="2" spans="1:9" ht="32.25" customHeight="1" thickBot="1" x14ac:dyDescent="0.4">
      <c r="A2" s="15" t="s">
        <v>11</v>
      </c>
      <c r="B2" s="16" t="s">
        <v>12</v>
      </c>
      <c r="D2" s="80" t="s">
        <v>14</v>
      </c>
      <c r="E2" s="81"/>
      <c r="F2" s="81"/>
      <c r="G2" s="81"/>
      <c r="H2" s="81"/>
      <c r="I2" s="82"/>
    </row>
    <row r="3" spans="1:9" x14ac:dyDescent="0.35">
      <c r="A3" s="17" t="s">
        <v>18</v>
      </c>
      <c r="B3" s="18">
        <v>200</v>
      </c>
      <c r="D3" s="83"/>
      <c r="E3" s="84"/>
      <c r="F3" s="84"/>
      <c r="G3" s="84"/>
      <c r="H3" s="84"/>
      <c r="I3" s="85"/>
    </row>
    <row r="4" spans="1:9" ht="15" thickBot="1" x14ac:dyDescent="0.4">
      <c r="A4" s="19" t="s">
        <v>19</v>
      </c>
      <c r="B4" s="20">
        <v>120</v>
      </c>
      <c r="D4" s="86"/>
      <c r="E4" s="87"/>
      <c r="F4" s="87"/>
      <c r="G4" s="87"/>
      <c r="H4" s="87"/>
      <c r="I4" s="88"/>
    </row>
  </sheetData>
  <sheetProtection algorithmName="SHA-512" hashValue="ztwWvbjjtkp6AKlu+sA5s+erRDNqF2qzc3YU+yWbUad7VxKvBOkUvFuXb1gHR0JGJZtmi8/FujVw8jk+aW5wOw==" saltValue="3qQLvMhQmxapVwbFCofcAA==" spinCount="100000" sheet="1" objects="1" scenarios="1"/>
  <mergeCells count="2">
    <mergeCell ref="A1:B1"/>
    <mergeCell ref="D2:I4"/>
  </mergeCells>
  <pageMargins left="0.7" right="0.7" top="0.75" bottom="0.75" header="0.3" footer="0.3"/>
  <pageSetup paperSize="9" orientation="portrait" horizontalDpi="4294967293" verticalDpi="4294967293"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para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2025-02-05T12:29:02Z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2025-02-05T12:29:02Z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1ba6fcd9-5f89-47d8-9f79-d7e15f9e72ca</vt:lpwstr>
  </property>
  <property fmtid="{D5CDD505-2E9C-101B-9397-08002B2CF9AE}" pid="8" name="MSIP_Label_2c0a8209-6590-4cef-adb7-80fa47675d6e_ContentBits">
    <vt:lpwstr>2</vt:lpwstr>
  </property>
</Properties>
</file>